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14\Desktop\My Documents\v pripravi 01-JR ZDRAVILA NMH samsa, čop\"/>
    </mc:Choice>
  </mc:AlternateContent>
  <bookViews>
    <workbookView xWindow="0" yWindow="0" windowWidth="28800" windowHeight="13905"/>
  </bookViews>
  <sheets>
    <sheet name="Objava javnega naročila" sheetId="1" r:id="rId1"/>
  </sheets>
  <definedNames>
    <definedName name="_xlnm.Print_Area" localSheetId="0">'Objava javnega naročila'!$A$1:$Y$22</definedName>
  </definedNames>
  <calcPr calcId="152511"/>
</workbook>
</file>

<file path=xl/calcChain.xml><?xml version="1.0" encoding="utf-8"?>
<calcChain xmlns="http://schemas.openxmlformats.org/spreadsheetml/2006/main">
  <c r="N22" i="1" l="1"/>
  <c r="S22" i="1" s="1"/>
  <c r="T22" i="1" s="1"/>
  <c r="N21" i="1"/>
  <c r="S21" i="1" s="1"/>
  <c r="T21" i="1" s="1"/>
  <c r="S20" i="1"/>
  <c r="T20" i="1" s="1"/>
  <c r="N20" i="1"/>
  <c r="P20" i="1" s="1"/>
  <c r="Q20" i="1" s="1"/>
  <c r="N19" i="1"/>
  <c r="S19" i="1" s="1"/>
  <c r="T19" i="1" s="1"/>
  <c r="N18" i="1"/>
  <c r="S18" i="1" s="1"/>
  <c r="T18" i="1" s="1"/>
  <c r="N17" i="1"/>
  <c r="S16" i="1"/>
  <c r="T16" i="1" s="1"/>
  <c r="N16" i="1"/>
  <c r="P16" i="1" s="1"/>
  <c r="Q16" i="1" s="1"/>
  <c r="N15" i="1"/>
  <c r="P15" i="1" s="1"/>
  <c r="Q15" i="1" s="1"/>
  <c r="N14" i="1"/>
  <c r="S14" i="1" s="1"/>
  <c r="T14" i="1" s="1"/>
  <c r="N13" i="1"/>
  <c r="S13" i="1" s="1"/>
  <c r="T13" i="1" s="1"/>
  <c r="N12" i="1"/>
  <c r="P12" i="1" s="1"/>
  <c r="Q12" i="1" s="1"/>
  <c r="N11" i="1"/>
  <c r="S11" i="1" s="1"/>
  <c r="T11" i="1" s="1"/>
  <c r="N10" i="1"/>
  <c r="S10" i="1" s="1"/>
  <c r="T10" i="1" s="1"/>
  <c r="N9" i="1"/>
  <c r="N8" i="1"/>
  <c r="P8" i="1" s="1"/>
  <c r="Q8" i="1" s="1"/>
  <c r="N7" i="1"/>
  <c r="P7" i="1" s="1"/>
  <c r="Q7" i="1" s="1"/>
  <c r="N6" i="1"/>
  <c r="S6" i="1" s="1"/>
  <c r="T6" i="1" s="1"/>
  <c r="N5" i="1"/>
  <c r="S5" i="1" s="1"/>
  <c r="T5" i="1" s="1"/>
  <c r="S12" i="1" l="1"/>
  <c r="T12" i="1" s="1"/>
  <c r="P21" i="1"/>
  <c r="Q21" i="1" s="1"/>
  <c r="P5" i="1"/>
  <c r="Q5" i="1" s="1"/>
  <c r="P13" i="1"/>
  <c r="Q13" i="1" s="1"/>
  <c r="S8" i="1"/>
  <c r="T8" i="1" s="1"/>
  <c r="S15" i="1"/>
  <c r="T15" i="1" s="1"/>
  <c r="S7" i="1"/>
  <c r="T7" i="1" s="1"/>
  <c r="P10" i="1"/>
  <c r="Q10" i="1" s="1"/>
  <c r="P18" i="1"/>
  <c r="Q18" i="1" s="1"/>
  <c r="P9" i="1"/>
  <c r="Q9" i="1" s="1"/>
  <c r="P17" i="1"/>
  <c r="Q17" i="1" s="1"/>
  <c r="P14" i="1"/>
  <c r="Q14" i="1" s="1"/>
  <c r="P22" i="1"/>
  <c r="Q22" i="1" s="1"/>
  <c r="S9" i="1"/>
  <c r="T9" i="1" s="1"/>
  <c r="P11" i="1"/>
  <c r="Q11" i="1" s="1"/>
  <c r="S17" i="1"/>
  <c r="T17" i="1" s="1"/>
  <c r="P19" i="1"/>
  <c r="Q19" i="1" s="1"/>
  <c r="P6" i="1"/>
  <c r="Q6" i="1" s="1"/>
  <c r="N4" i="1" l="1"/>
  <c r="S4" i="1" l="1"/>
  <c r="T4" i="1" s="1"/>
  <c r="P4" i="1"/>
  <c r="Q4" i="1" s="1"/>
  <c r="W15" i="1"/>
  <c r="V22" i="1" l="1"/>
  <c r="V15" i="1"/>
  <c r="V11" i="1"/>
  <c r="W11" i="1"/>
  <c r="W22" i="1"/>
</calcChain>
</file>

<file path=xl/sharedStrings.xml><?xml version="1.0" encoding="utf-8"?>
<sst xmlns="http://schemas.openxmlformats.org/spreadsheetml/2006/main" count="142" uniqueCount="58">
  <si>
    <t>Objava javnega naročila 845080110-171-21</t>
  </si>
  <si>
    <t>Nakup zdravila nadropain, enoksaparin in dalteparin</t>
  </si>
  <si>
    <t>Poz</t>
  </si>
  <si>
    <t>Naziv strok.krit. nivo4</t>
  </si>
  <si>
    <t>ATC</t>
  </si>
  <si>
    <t>Sklop</t>
  </si>
  <si>
    <t>Proizvajalec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</si>
  <si>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</si>
  <si>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</si>
  <si>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</si>
  <si>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</si>
  <si>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</si>
  <si>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</si>
  <si>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</si>
  <si>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</si>
  <si>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</si>
  <si>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</si>
  <si>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Pretvornik pakiranja</t>
  </si>
  <si>
    <t>Iid postavka jn</t>
  </si>
  <si>
    <t>nadroparin</t>
  </si>
  <si>
    <t>raztopina za injiciranje 2850IE AXa/0,3ml, napolnjena brizga</t>
  </si>
  <si>
    <t>B01AB06</t>
  </si>
  <si>
    <t>0001</t>
  </si>
  <si>
    <t>KO</t>
  </si>
  <si>
    <t>raztopina za injiciranje 3800IE AXa/0,4ml, napolnjena brizga</t>
  </si>
  <si>
    <t>raztopina za injiciranje 5700IE AXa/0,6ml, napolnjena brizga</t>
  </si>
  <si>
    <t>raztopina za injiciranje 7600IE AXa/0,8ml, napolnjena brizga</t>
  </si>
  <si>
    <t>raztopina za injiciranje 9500IE AXa/1,0ml, napolnjena brizga</t>
  </si>
  <si>
    <t>raztopina za injiciranje 11400IE AXa/0,6ml, napolnjena brizga</t>
  </si>
  <si>
    <t>raztopina za injiciranje 15200IE AXa/0,8ml, napolnjena brizga</t>
  </si>
  <si>
    <t>raztopina za injiciranje 19000IE AXa/1,0ml, napolnjena brizga</t>
  </si>
  <si>
    <t>enoksaparin</t>
  </si>
  <si>
    <t>raztopina za injiciranje 20mg/0,2 ml, napolnjena injekcijska brizga</t>
  </si>
  <si>
    <t>B01AB05</t>
  </si>
  <si>
    <t>0002</t>
  </si>
  <si>
    <t>raztopina za injiciranje 40mg/0,4 ml, napolnjena injekcijska brizga</t>
  </si>
  <si>
    <t>raztopina za injiciranje 60mg/0,6 ml, napolnjena injekcijska brizga</t>
  </si>
  <si>
    <t>raztopina za injiciranje 80mg/0,8 ml, napolnjena injekcijska brizga</t>
  </si>
  <si>
    <t>dalteparin</t>
  </si>
  <si>
    <t>raztopina za injiciranje 2.500 IE/0,2ml, napolnjena injekcijska brizga</t>
  </si>
  <si>
    <t>B01AB04</t>
  </si>
  <si>
    <t>0003</t>
  </si>
  <si>
    <t>raztopina za injiciranje 5.000 IE/0,2ml, napolnjena injekcijska brizga</t>
  </si>
  <si>
    <t>raztopina za injiciranje 7.500 IE/0,3ml, napolnjena injekcijska brizga</t>
  </si>
  <si>
    <t>raztopina za injiciranje 10.000 IE/0,4 ml, napolnjena injekcijska brizga</t>
  </si>
  <si>
    <t>raztopina za injiciranje 12.500 IE/0,5ml, napolnjena injekcijska brizga</t>
  </si>
  <si>
    <t>raztopina za injiciranje 15.000 IE/0,6 ml, napolnjena injekcijska brizga</t>
  </si>
  <si>
    <t>raztopina za injiciranje 18.000 IE/0,72 ml, napolnjena injekcijska brizga</t>
  </si>
  <si>
    <t>SPLOŠNO IME ZDRAVILA (INN)</t>
  </si>
  <si>
    <t>ZAHTEVANA FARMACEVTSKA OBLIKA</t>
  </si>
  <si>
    <t xml:space="preserve">Opis enote mere </t>
  </si>
  <si>
    <t>Naziv postavke (lastniško ime zdravila)</t>
  </si>
  <si>
    <t xml:space="preserve">Nacionalna šifra zdravila </t>
  </si>
  <si>
    <t xml:space="preserve">Pon.vre.sklopa brez DDV ZA 2 LETI </t>
  </si>
  <si>
    <t xml:space="preserve">KPV pon.vr.sklopa z DDV ZA 2 LETI </t>
  </si>
  <si>
    <t>kos = brizga</t>
  </si>
  <si>
    <t>Cena na pakiranje brez DDV, veljavna na dan 1.12.2021</t>
  </si>
  <si>
    <t>KOLIČINA OKVIRNA DVO (2) LETNA/EM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</si>
</sst>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 Narrow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65" fontId="18" fillId="35" borderId="10" xfId="0" applyNumberFormat="1" applyFont="1" applyFill="1" applyBorder="1" applyAlignment="1">
      <alignment horizontal="right" vertical="center"/>
    </xf>
    <xf numFmtId="4" fontId="18" fillId="35" borderId="10" xfId="0" applyNumberFormat="1" applyFont="1" applyFill="1" applyBorder="1" applyAlignment="1">
      <alignment horizontal="right" vertical="center"/>
    </xf>
    <xf numFmtId="4" fontId="18" fillId="0" borderId="10" xfId="0" applyNumberFormat="1" applyFont="1" applyBorder="1" applyAlignment="1">
      <alignment horizontal="right" vertical="center"/>
    </xf>
    <xf numFmtId="0" fontId="18" fillId="35" borderId="10" xfId="0" applyNumberFormat="1" applyFont="1" applyFill="1" applyBorder="1" applyAlignment="1">
      <alignment horizontal="center" vertical="center"/>
    </xf>
    <xf numFmtId="165" fontId="18" fillId="0" borderId="10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vertical="center"/>
    </xf>
    <xf numFmtId="0" fontId="18" fillId="36" borderId="10" xfId="0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right" vertical="center"/>
    </xf>
    <xf numFmtId="0" fontId="19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49" fontId="18" fillId="0" borderId="10" xfId="0" applyNumberFormat="1" applyFont="1" applyBorder="1" applyAlignment="1">
      <alignment vertical="center" wrapText="1"/>
    </xf>
    <xf numFmtId="0" fontId="20" fillId="0" borderId="0" xfId="0" applyFont="1"/>
    <xf numFmtId="0" fontId="18" fillId="0" borderId="0" xfId="0" applyFont="1"/>
    <xf numFmtId="3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21" fillId="0" borderId="0" xfId="0" applyFont="1"/>
    <xf numFmtId="0" fontId="22" fillId="33" borderId="11" xfId="0" applyFont="1" applyFill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8" fillId="34" borderId="11" xfId="0" applyFont="1" applyFill="1" applyBorder="1" applyAlignment="1">
      <alignment horizontal="right" vertical="center" wrapText="1"/>
    </xf>
    <xf numFmtId="3" fontId="18" fillId="0" borderId="10" xfId="0" applyNumberFormat="1" applyFont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4" fontId="23" fillId="35" borderId="10" xfId="0" applyNumberFormat="1" applyFont="1" applyFill="1" applyBorder="1" applyAlignment="1">
      <alignment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zoomScale="70" zoomScaleNormal="70" workbookViewId="0">
      <pane ySplit="3" topLeftCell="A4" activePane="bottomLeft" state="frozen"/>
      <selection pane="bottomLeft" activeCell="R3" sqref="R3"/>
    </sheetView>
  </sheetViews>
  <sheetFormatPr defaultRowHeight="12.75" x14ac:dyDescent="0.2"/>
  <cols>
    <col min="1" max="1" width="7" style="15" customWidth="1"/>
    <col min="2" max="2" width="11.85546875" style="13" customWidth="1"/>
    <col min="3" max="3" width="29.5703125" style="13" customWidth="1"/>
    <col min="4" max="4" width="7.85546875" style="13" customWidth="1"/>
    <col min="5" max="5" width="18.7109375" style="13" hidden="1" customWidth="1"/>
    <col min="6" max="6" width="9.28515625" style="13" hidden="1" customWidth="1"/>
    <col min="7" max="7" width="40.5703125" style="13" customWidth="1"/>
    <col min="8" max="8" width="5.7109375" style="13" customWidth="1"/>
    <col min="9" max="9" width="13.7109375" style="13" customWidth="1"/>
    <col min="10" max="10" width="13.28515625" style="13" bestFit="1" customWidth="1"/>
    <col min="11" max="11" width="7.85546875" style="13" customWidth="1"/>
    <col min="12" max="12" width="18" style="13" customWidth="1"/>
    <col min="13" max="13" width="11.7109375" style="14" customWidth="1"/>
    <col min="14" max="15" width="11.7109375" style="15" customWidth="1"/>
    <col min="16" max="16" width="11.7109375" style="15" hidden="1" customWidth="1"/>
    <col min="17" max="17" width="13.140625" style="15" hidden="1" customWidth="1"/>
    <col min="18" max="18" width="9.7109375" style="15" customWidth="1"/>
    <col min="19" max="19" width="11.7109375" style="15" customWidth="1"/>
    <col min="20" max="20" width="11.7109375" style="15" hidden="1" customWidth="1"/>
    <col min="21" max="21" width="11.7109375" style="16" hidden="1" customWidth="1"/>
    <col min="22" max="22" width="14.7109375" style="15" customWidth="1"/>
    <col min="23" max="23" width="18.28515625" style="15" customWidth="1"/>
    <col min="24" max="25" width="11.7109375" style="15" customWidth="1"/>
    <col min="26" max="26" width="11.7109375" style="15" hidden="1" customWidth="1"/>
    <col min="27" max="27" width="11.7109375" style="13" customWidth="1"/>
    <col min="28" max="16384" width="9.140625" style="13"/>
  </cols>
  <sheetData>
    <row r="1" spans="1:26" x14ac:dyDescent="0.2">
      <c r="A1" s="12" t="s">
        <v>0</v>
      </c>
    </row>
    <row r="2" spans="1:26" x14ac:dyDescent="0.2">
      <c r="A2" s="17" t="s">
        <v>1</v>
      </c>
    </row>
    <row r="3" spans="1:26" s="19" customFormat="1" ht="83.25" customHeight="1" x14ac:dyDescent="0.25">
      <c r="A3" s="22" t="s">
        <v>2</v>
      </c>
      <c r="B3" s="23" t="s">
        <v>48</v>
      </c>
      <c r="C3" s="22" t="s">
        <v>49</v>
      </c>
      <c r="D3" s="22" t="s">
        <v>50</v>
      </c>
      <c r="E3" s="22" t="s">
        <v>3</v>
      </c>
      <c r="F3" s="22" t="s">
        <v>4</v>
      </c>
      <c r="G3" s="22" t="s">
        <v>51</v>
      </c>
      <c r="H3" s="22" t="s">
        <v>5</v>
      </c>
      <c r="I3" s="22" t="s">
        <v>6</v>
      </c>
      <c r="J3" s="22" t="s">
        <v>52</v>
      </c>
      <c r="K3" s="22" t="s">
        <v>7</v>
      </c>
      <c r="L3" s="22" t="s">
        <v>8</v>
      </c>
      <c r="M3" s="22" t="s">
        <v>57</v>
      </c>
      <c r="N3" s="22" t="s">
        <v>9</v>
      </c>
      <c r="O3" s="22" t="s">
        <v>10</v>
      </c>
      <c r="P3" s="22" t="s">
        <v>11</v>
      </c>
      <c r="Q3" s="22" t="s">
        <v>12</v>
      </c>
      <c r="R3" s="22" t="s">
        <v>13</v>
      </c>
      <c r="S3" s="22" t="s">
        <v>14</v>
      </c>
      <c r="T3" s="22" t="s">
        <v>15</v>
      </c>
      <c r="U3" s="22" t="s">
        <v>16</v>
      </c>
      <c r="V3" s="22" t="s">
        <v>53</v>
      </c>
      <c r="W3" s="22" t="s">
        <v>54</v>
      </c>
      <c r="X3" s="22" t="s">
        <v>17</v>
      </c>
      <c r="Y3" s="22" t="s">
        <v>56</v>
      </c>
      <c r="Z3" s="18" t="s">
        <v>18</v>
      </c>
    </row>
    <row r="4" spans="1:26" s="19" customFormat="1" ht="45.75" customHeight="1" x14ac:dyDescent="0.25">
      <c r="A4" s="24">
        <v>10</v>
      </c>
      <c r="B4" s="10" t="s">
        <v>19</v>
      </c>
      <c r="C4" s="10" t="s">
        <v>20</v>
      </c>
      <c r="D4" s="10" t="s">
        <v>55</v>
      </c>
      <c r="E4" s="10"/>
      <c r="F4" s="10" t="s">
        <v>21</v>
      </c>
      <c r="G4" s="10"/>
      <c r="H4" s="9" t="s">
        <v>22</v>
      </c>
      <c r="I4" s="10"/>
      <c r="J4" s="11"/>
      <c r="K4" s="10" t="s">
        <v>23</v>
      </c>
      <c r="L4" s="10"/>
      <c r="M4" s="21">
        <v>47000</v>
      </c>
      <c r="N4" s="1" t="e">
        <f>Y4/X4</f>
        <v>#DIV/0!</v>
      </c>
      <c r="O4" s="2"/>
      <c r="P4" s="3" t="e">
        <f>(N4*O4/100)</f>
        <v>#DIV/0!</v>
      </c>
      <c r="Q4" s="3" t="e">
        <f>(M4*N4)-(M4*P4)</f>
        <v>#DIV/0!</v>
      </c>
      <c r="R4" s="4">
        <v>9.5</v>
      </c>
      <c r="S4" s="5" t="e">
        <f t="shared" ref="S4" si="0">(N4*((100-O4)/100))*(1+(R4/100))</f>
        <v>#DIV/0!</v>
      </c>
      <c r="T4" s="3" t="e">
        <f>M4*S4</f>
        <v>#DIV/0!</v>
      </c>
      <c r="U4" s="6"/>
      <c r="V4" s="3"/>
      <c r="W4" s="8"/>
      <c r="X4" s="7"/>
      <c r="Y4" s="25"/>
      <c r="Z4" s="20">
        <v>63377</v>
      </c>
    </row>
    <row r="5" spans="1:26" s="19" customFormat="1" ht="45.75" customHeight="1" x14ac:dyDescent="0.25">
      <c r="A5" s="24">
        <v>20</v>
      </c>
      <c r="B5" s="10" t="s">
        <v>19</v>
      </c>
      <c r="C5" s="10" t="s">
        <v>24</v>
      </c>
      <c r="D5" s="10" t="s">
        <v>55</v>
      </c>
      <c r="E5" s="10"/>
      <c r="F5" s="10" t="s">
        <v>21</v>
      </c>
      <c r="G5" s="10"/>
      <c r="H5" s="9" t="s">
        <v>22</v>
      </c>
      <c r="I5" s="10"/>
      <c r="J5" s="11"/>
      <c r="K5" s="10" t="s">
        <v>23</v>
      </c>
      <c r="L5" s="10"/>
      <c r="M5" s="21">
        <v>168000</v>
      </c>
      <c r="N5" s="1" t="e">
        <f t="shared" ref="N5:N22" si="1">Y5/X5</f>
        <v>#DIV/0!</v>
      </c>
      <c r="O5" s="2"/>
      <c r="P5" s="3" t="e">
        <f t="shared" ref="P5:P22" si="2">(N5*O5/100)</f>
        <v>#DIV/0!</v>
      </c>
      <c r="Q5" s="3" t="e">
        <f t="shared" ref="Q5:Q22" si="3">(M5*N5)-(M5*P5)</f>
        <v>#DIV/0!</v>
      </c>
      <c r="R5" s="4">
        <v>9.5</v>
      </c>
      <c r="S5" s="5" t="e">
        <f t="shared" ref="S5:S22" si="4">(N5*((100-O5)/100))*(1+(R5/100))</f>
        <v>#DIV/0!</v>
      </c>
      <c r="T5" s="3" t="e">
        <f t="shared" ref="T5:T22" si="5">M5*S5</f>
        <v>#DIV/0!</v>
      </c>
      <c r="U5" s="6"/>
      <c r="V5" s="3"/>
      <c r="W5" s="8"/>
      <c r="X5" s="7"/>
      <c r="Y5" s="25"/>
      <c r="Z5" s="20">
        <v>63378</v>
      </c>
    </row>
    <row r="6" spans="1:26" s="19" customFormat="1" ht="45.75" customHeight="1" x14ac:dyDescent="0.25">
      <c r="A6" s="24">
        <v>30</v>
      </c>
      <c r="B6" s="10" t="s">
        <v>19</v>
      </c>
      <c r="C6" s="10" t="s">
        <v>25</v>
      </c>
      <c r="D6" s="10" t="s">
        <v>55</v>
      </c>
      <c r="E6" s="10"/>
      <c r="F6" s="10" t="s">
        <v>21</v>
      </c>
      <c r="G6" s="10"/>
      <c r="H6" s="9" t="s">
        <v>22</v>
      </c>
      <c r="I6" s="10"/>
      <c r="J6" s="11"/>
      <c r="K6" s="10" t="s">
        <v>23</v>
      </c>
      <c r="L6" s="10"/>
      <c r="M6" s="21">
        <v>116800</v>
      </c>
      <c r="N6" s="1" t="e">
        <f t="shared" si="1"/>
        <v>#DIV/0!</v>
      </c>
      <c r="O6" s="2"/>
      <c r="P6" s="3" t="e">
        <f t="shared" si="2"/>
        <v>#DIV/0!</v>
      </c>
      <c r="Q6" s="3" t="e">
        <f t="shared" si="3"/>
        <v>#DIV/0!</v>
      </c>
      <c r="R6" s="4">
        <v>9.5</v>
      </c>
      <c r="S6" s="5" t="e">
        <f t="shared" si="4"/>
        <v>#DIV/0!</v>
      </c>
      <c r="T6" s="3" t="e">
        <f t="shared" si="5"/>
        <v>#DIV/0!</v>
      </c>
      <c r="U6" s="6"/>
      <c r="V6" s="3"/>
      <c r="W6" s="8"/>
      <c r="X6" s="7"/>
      <c r="Y6" s="25"/>
      <c r="Z6" s="20">
        <v>63379</v>
      </c>
    </row>
    <row r="7" spans="1:26" s="19" customFormat="1" ht="45.75" customHeight="1" x14ac:dyDescent="0.25">
      <c r="A7" s="24">
        <v>40</v>
      </c>
      <c r="B7" s="10" t="s">
        <v>19</v>
      </c>
      <c r="C7" s="10" t="s">
        <v>26</v>
      </c>
      <c r="D7" s="10" t="s">
        <v>55</v>
      </c>
      <c r="E7" s="10"/>
      <c r="F7" s="10" t="s">
        <v>21</v>
      </c>
      <c r="G7" s="10"/>
      <c r="H7" s="9" t="s">
        <v>22</v>
      </c>
      <c r="I7" s="10"/>
      <c r="J7" s="11"/>
      <c r="K7" s="10" t="s">
        <v>23</v>
      </c>
      <c r="L7" s="10"/>
      <c r="M7" s="21">
        <v>21000</v>
      </c>
      <c r="N7" s="1" t="e">
        <f t="shared" si="1"/>
        <v>#DIV/0!</v>
      </c>
      <c r="O7" s="2"/>
      <c r="P7" s="3" t="e">
        <f t="shared" si="2"/>
        <v>#DIV/0!</v>
      </c>
      <c r="Q7" s="3" t="e">
        <f t="shared" si="3"/>
        <v>#DIV/0!</v>
      </c>
      <c r="R7" s="4">
        <v>9.5</v>
      </c>
      <c r="S7" s="5" t="e">
        <f t="shared" si="4"/>
        <v>#DIV/0!</v>
      </c>
      <c r="T7" s="3" t="e">
        <f t="shared" si="5"/>
        <v>#DIV/0!</v>
      </c>
      <c r="U7" s="6"/>
      <c r="V7" s="3"/>
      <c r="W7" s="8"/>
      <c r="X7" s="7"/>
      <c r="Y7" s="25"/>
      <c r="Z7" s="20">
        <v>63380</v>
      </c>
    </row>
    <row r="8" spans="1:26" s="19" customFormat="1" ht="45.75" customHeight="1" x14ac:dyDescent="0.25">
      <c r="A8" s="24">
        <v>50</v>
      </c>
      <c r="B8" s="10" t="s">
        <v>19</v>
      </c>
      <c r="C8" s="10" t="s">
        <v>27</v>
      </c>
      <c r="D8" s="10" t="s">
        <v>55</v>
      </c>
      <c r="E8" s="10"/>
      <c r="F8" s="10" t="s">
        <v>21</v>
      </c>
      <c r="G8" s="10"/>
      <c r="H8" s="9" t="s">
        <v>22</v>
      </c>
      <c r="I8" s="10"/>
      <c r="J8" s="11"/>
      <c r="K8" s="10" t="s">
        <v>23</v>
      </c>
      <c r="L8" s="10"/>
      <c r="M8" s="21">
        <v>6000</v>
      </c>
      <c r="N8" s="1" t="e">
        <f t="shared" si="1"/>
        <v>#DIV/0!</v>
      </c>
      <c r="O8" s="2"/>
      <c r="P8" s="3" t="e">
        <f t="shared" si="2"/>
        <v>#DIV/0!</v>
      </c>
      <c r="Q8" s="3" t="e">
        <f t="shared" si="3"/>
        <v>#DIV/0!</v>
      </c>
      <c r="R8" s="4">
        <v>9.5</v>
      </c>
      <c r="S8" s="5" t="e">
        <f t="shared" si="4"/>
        <v>#DIV/0!</v>
      </c>
      <c r="T8" s="3" t="e">
        <f t="shared" si="5"/>
        <v>#DIV/0!</v>
      </c>
      <c r="U8" s="6"/>
      <c r="V8" s="3"/>
      <c r="W8" s="8"/>
      <c r="X8" s="7"/>
      <c r="Y8" s="25"/>
      <c r="Z8" s="20">
        <v>63381</v>
      </c>
    </row>
    <row r="9" spans="1:26" s="19" customFormat="1" ht="45.75" customHeight="1" x14ac:dyDescent="0.25">
      <c r="A9" s="24">
        <v>60</v>
      </c>
      <c r="B9" s="10" t="s">
        <v>19</v>
      </c>
      <c r="C9" s="10" t="s">
        <v>28</v>
      </c>
      <c r="D9" s="10" t="s">
        <v>55</v>
      </c>
      <c r="E9" s="10"/>
      <c r="F9" s="10" t="s">
        <v>21</v>
      </c>
      <c r="G9" s="10"/>
      <c r="H9" s="9" t="s">
        <v>22</v>
      </c>
      <c r="I9" s="10"/>
      <c r="J9" s="11"/>
      <c r="K9" s="10" t="s">
        <v>23</v>
      </c>
      <c r="L9" s="10"/>
      <c r="M9" s="21">
        <v>1400</v>
      </c>
      <c r="N9" s="1" t="e">
        <f t="shared" si="1"/>
        <v>#DIV/0!</v>
      </c>
      <c r="O9" s="2"/>
      <c r="P9" s="3" t="e">
        <f t="shared" si="2"/>
        <v>#DIV/0!</v>
      </c>
      <c r="Q9" s="3" t="e">
        <f t="shared" si="3"/>
        <v>#DIV/0!</v>
      </c>
      <c r="R9" s="4">
        <v>9.5</v>
      </c>
      <c r="S9" s="5" t="e">
        <f t="shared" si="4"/>
        <v>#DIV/0!</v>
      </c>
      <c r="T9" s="3" t="e">
        <f t="shared" si="5"/>
        <v>#DIV/0!</v>
      </c>
      <c r="U9" s="6"/>
      <c r="V9" s="3"/>
      <c r="W9" s="8"/>
      <c r="X9" s="7"/>
      <c r="Y9" s="25"/>
      <c r="Z9" s="20">
        <v>63382</v>
      </c>
    </row>
    <row r="10" spans="1:26" s="19" customFormat="1" ht="45.75" customHeight="1" x14ac:dyDescent="0.25">
      <c r="A10" s="24">
        <v>70</v>
      </c>
      <c r="B10" s="10" t="s">
        <v>19</v>
      </c>
      <c r="C10" s="10" t="s">
        <v>29</v>
      </c>
      <c r="D10" s="10" t="s">
        <v>55</v>
      </c>
      <c r="E10" s="10"/>
      <c r="F10" s="10" t="s">
        <v>21</v>
      </c>
      <c r="G10" s="10"/>
      <c r="H10" s="9" t="s">
        <v>22</v>
      </c>
      <c r="I10" s="10"/>
      <c r="J10" s="11"/>
      <c r="K10" s="10" t="s">
        <v>23</v>
      </c>
      <c r="L10" s="10"/>
      <c r="M10" s="21">
        <v>1000</v>
      </c>
      <c r="N10" s="1" t="e">
        <f t="shared" si="1"/>
        <v>#DIV/0!</v>
      </c>
      <c r="O10" s="2"/>
      <c r="P10" s="3" t="e">
        <f t="shared" si="2"/>
        <v>#DIV/0!</v>
      </c>
      <c r="Q10" s="3" t="e">
        <f t="shared" si="3"/>
        <v>#DIV/0!</v>
      </c>
      <c r="R10" s="4">
        <v>9.5</v>
      </c>
      <c r="S10" s="5" t="e">
        <f t="shared" si="4"/>
        <v>#DIV/0!</v>
      </c>
      <c r="T10" s="3" t="e">
        <f t="shared" si="5"/>
        <v>#DIV/0!</v>
      </c>
      <c r="U10" s="6"/>
      <c r="V10" s="3"/>
      <c r="W10" s="8"/>
      <c r="X10" s="7"/>
      <c r="Y10" s="25"/>
      <c r="Z10" s="20">
        <v>63383</v>
      </c>
    </row>
    <row r="11" spans="1:26" s="19" customFormat="1" ht="45.75" customHeight="1" x14ac:dyDescent="0.25">
      <c r="A11" s="24">
        <v>80</v>
      </c>
      <c r="B11" s="10" t="s">
        <v>19</v>
      </c>
      <c r="C11" s="10" t="s">
        <v>30</v>
      </c>
      <c r="D11" s="10" t="s">
        <v>55</v>
      </c>
      <c r="E11" s="10"/>
      <c r="F11" s="10" t="s">
        <v>21</v>
      </c>
      <c r="G11" s="10"/>
      <c r="H11" s="9" t="s">
        <v>22</v>
      </c>
      <c r="I11" s="10"/>
      <c r="J11" s="11"/>
      <c r="K11" s="10" t="s">
        <v>23</v>
      </c>
      <c r="L11" s="10"/>
      <c r="M11" s="21">
        <v>600</v>
      </c>
      <c r="N11" s="1" t="e">
        <f t="shared" si="1"/>
        <v>#DIV/0!</v>
      </c>
      <c r="O11" s="2"/>
      <c r="P11" s="3" t="e">
        <f t="shared" si="2"/>
        <v>#DIV/0!</v>
      </c>
      <c r="Q11" s="3" t="e">
        <f t="shared" si="3"/>
        <v>#DIV/0!</v>
      </c>
      <c r="R11" s="4">
        <v>9.5</v>
      </c>
      <c r="S11" s="5" t="e">
        <f t="shared" si="4"/>
        <v>#DIV/0!</v>
      </c>
      <c r="T11" s="3" t="e">
        <f t="shared" si="5"/>
        <v>#DIV/0!</v>
      </c>
      <c r="U11" s="6"/>
      <c r="V11" s="8" t="e">
        <f>SUM(Q4:Q11)</f>
        <v>#DIV/0!</v>
      </c>
      <c r="W11" s="8" t="e">
        <f>SUM(T4:T11)</f>
        <v>#DIV/0!</v>
      </c>
      <c r="X11" s="7"/>
      <c r="Y11" s="25"/>
      <c r="Z11" s="20">
        <v>63384</v>
      </c>
    </row>
    <row r="12" spans="1:26" s="19" customFormat="1" ht="45.75" customHeight="1" x14ac:dyDescent="0.25">
      <c r="A12" s="24">
        <v>90</v>
      </c>
      <c r="B12" s="10" t="s">
        <v>31</v>
      </c>
      <c r="C12" s="10" t="s">
        <v>32</v>
      </c>
      <c r="D12" s="10" t="s">
        <v>55</v>
      </c>
      <c r="E12" s="10"/>
      <c r="F12" s="10" t="s">
        <v>33</v>
      </c>
      <c r="G12" s="10"/>
      <c r="H12" s="9" t="s">
        <v>34</v>
      </c>
      <c r="I12" s="10"/>
      <c r="J12" s="11"/>
      <c r="K12" s="10" t="s">
        <v>23</v>
      </c>
      <c r="L12" s="10"/>
      <c r="M12" s="21">
        <v>3200</v>
      </c>
      <c r="N12" s="1" t="e">
        <f t="shared" si="1"/>
        <v>#DIV/0!</v>
      </c>
      <c r="O12" s="2"/>
      <c r="P12" s="3" t="e">
        <f t="shared" si="2"/>
        <v>#DIV/0!</v>
      </c>
      <c r="Q12" s="3" t="e">
        <f t="shared" si="3"/>
        <v>#DIV/0!</v>
      </c>
      <c r="R12" s="4">
        <v>9.5</v>
      </c>
      <c r="S12" s="5" t="e">
        <f t="shared" si="4"/>
        <v>#DIV/0!</v>
      </c>
      <c r="T12" s="3" t="e">
        <f t="shared" si="5"/>
        <v>#DIV/0!</v>
      </c>
      <c r="U12" s="6"/>
      <c r="V12" s="3"/>
      <c r="W12" s="8"/>
      <c r="X12" s="7"/>
      <c r="Y12" s="25"/>
      <c r="Z12" s="20">
        <v>63385</v>
      </c>
    </row>
    <row r="13" spans="1:26" s="19" customFormat="1" ht="45.75" customHeight="1" x14ac:dyDescent="0.25">
      <c r="A13" s="24">
        <v>100</v>
      </c>
      <c r="B13" s="10" t="s">
        <v>31</v>
      </c>
      <c r="C13" s="10" t="s">
        <v>35</v>
      </c>
      <c r="D13" s="10" t="s">
        <v>55</v>
      </c>
      <c r="E13" s="10"/>
      <c r="F13" s="10" t="s">
        <v>33</v>
      </c>
      <c r="G13" s="10"/>
      <c r="H13" s="9" t="s">
        <v>34</v>
      </c>
      <c r="I13" s="10"/>
      <c r="J13" s="11"/>
      <c r="K13" s="10" t="s">
        <v>23</v>
      </c>
      <c r="L13" s="10"/>
      <c r="M13" s="21">
        <v>4400</v>
      </c>
      <c r="N13" s="1" t="e">
        <f t="shared" si="1"/>
        <v>#DIV/0!</v>
      </c>
      <c r="O13" s="2"/>
      <c r="P13" s="3" t="e">
        <f t="shared" si="2"/>
        <v>#DIV/0!</v>
      </c>
      <c r="Q13" s="3" t="e">
        <f t="shared" si="3"/>
        <v>#DIV/0!</v>
      </c>
      <c r="R13" s="4">
        <v>9.5</v>
      </c>
      <c r="S13" s="5" t="e">
        <f t="shared" si="4"/>
        <v>#DIV/0!</v>
      </c>
      <c r="T13" s="3" t="e">
        <f t="shared" si="5"/>
        <v>#DIV/0!</v>
      </c>
      <c r="U13" s="6"/>
      <c r="V13" s="3"/>
      <c r="W13" s="8"/>
      <c r="X13" s="7"/>
      <c r="Y13" s="25"/>
      <c r="Z13" s="20">
        <v>63386</v>
      </c>
    </row>
    <row r="14" spans="1:26" s="19" customFormat="1" ht="45.75" customHeight="1" x14ac:dyDescent="0.25">
      <c r="A14" s="24">
        <v>110</v>
      </c>
      <c r="B14" s="10" t="s">
        <v>31</v>
      </c>
      <c r="C14" s="10" t="s">
        <v>36</v>
      </c>
      <c r="D14" s="10" t="s">
        <v>55</v>
      </c>
      <c r="E14" s="10"/>
      <c r="F14" s="10" t="s">
        <v>33</v>
      </c>
      <c r="G14" s="10"/>
      <c r="H14" s="9" t="s">
        <v>34</v>
      </c>
      <c r="I14" s="10"/>
      <c r="J14" s="11"/>
      <c r="K14" s="10" t="s">
        <v>23</v>
      </c>
      <c r="L14" s="10"/>
      <c r="M14" s="21">
        <v>2600</v>
      </c>
      <c r="N14" s="1" t="e">
        <f t="shared" si="1"/>
        <v>#DIV/0!</v>
      </c>
      <c r="O14" s="2"/>
      <c r="P14" s="3" t="e">
        <f t="shared" si="2"/>
        <v>#DIV/0!</v>
      </c>
      <c r="Q14" s="3" t="e">
        <f t="shared" si="3"/>
        <v>#DIV/0!</v>
      </c>
      <c r="R14" s="4">
        <v>9.5</v>
      </c>
      <c r="S14" s="5" t="e">
        <f t="shared" si="4"/>
        <v>#DIV/0!</v>
      </c>
      <c r="T14" s="3" t="e">
        <f t="shared" si="5"/>
        <v>#DIV/0!</v>
      </c>
      <c r="U14" s="6"/>
      <c r="V14" s="3"/>
      <c r="W14" s="8"/>
      <c r="X14" s="7"/>
      <c r="Y14" s="25"/>
      <c r="Z14" s="20">
        <v>63387</v>
      </c>
    </row>
    <row r="15" spans="1:26" s="19" customFormat="1" ht="45.75" customHeight="1" x14ac:dyDescent="0.25">
      <c r="A15" s="24">
        <v>120</v>
      </c>
      <c r="B15" s="10" t="s">
        <v>31</v>
      </c>
      <c r="C15" s="10" t="s">
        <v>37</v>
      </c>
      <c r="D15" s="10" t="s">
        <v>55</v>
      </c>
      <c r="E15" s="10"/>
      <c r="F15" s="10" t="s">
        <v>33</v>
      </c>
      <c r="G15" s="10"/>
      <c r="H15" s="9" t="s">
        <v>34</v>
      </c>
      <c r="I15" s="10"/>
      <c r="J15" s="11"/>
      <c r="K15" s="10" t="s">
        <v>23</v>
      </c>
      <c r="L15" s="10"/>
      <c r="M15" s="21">
        <v>800</v>
      </c>
      <c r="N15" s="1" t="e">
        <f t="shared" si="1"/>
        <v>#DIV/0!</v>
      </c>
      <c r="O15" s="2"/>
      <c r="P15" s="3" t="e">
        <f t="shared" si="2"/>
        <v>#DIV/0!</v>
      </c>
      <c r="Q15" s="3" t="e">
        <f t="shared" si="3"/>
        <v>#DIV/0!</v>
      </c>
      <c r="R15" s="4">
        <v>9.5</v>
      </c>
      <c r="S15" s="5" t="e">
        <f t="shared" si="4"/>
        <v>#DIV/0!</v>
      </c>
      <c r="T15" s="3" t="e">
        <f t="shared" si="5"/>
        <v>#DIV/0!</v>
      </c>
      <c r="U15" s="6"/>
      <c r="V15" s="8" t="e">
        <f>SUM(Q12:Q15)</f>
        <v>#DIV/0!</v>
      </c>
      <c r="W15" s="8" t="e">
        <f>SUM(T12:T15)</f>
        <v>#DIV/0!</v>
      </c>
      <c r="X15" s="7"/>
      <c r="Y15" s="25"/>
      <c r="Z15" s="20">
        <v>63388</v>
      </c>
    </row>
    <row r="16" spans="1:26" s="19" customFormat="1" ht="45.75" customHeight="1" x14ac:dyDescent="0.25">
      <c r="A16" s="24">
        <v>130</v>
      </c>
      <c r="B16" s="10" t="s">
        <v>38</v>
      </c>
      <c r="C16" s="10" t="s">
        <v>39</v>
      </c>
      <c r="D16" s="10" t="s">
        <v>55</v>
      </c>
      <c r="E16" s="10"/>
      <c r="F16" s="10" t="s">
        <v>40</v>
      </c>
      <c r="G16" s="10"/>
      <c r="H16" s="9" t="s">
        <v>41</v>
      </c>
      <c r="I16" s="10"/>
      <c r="J16" s="11"/>
      <c r="K16" s="10" t="s">
        <v>23</v>
      </c>
      <c r="L16" s="10"/>
      <c r="M16" s="21">
        <v>47000</v>
      </c>
      <c r="N16" s="1" t="e">
        <f t="shared" si="1"/>
        <v>#DIV/0!</v>
      </c>
      <c r="O16" s="2"/>
      <c r="P16" s="3" t="e">
        <f t="shared" si="2"/>
        <v>#DIV/0!</v>
      </c>
      <c r="Q16" s="3" t="e">
        <f t="shared" si="3"/>
        <v>#DIV/0!</v>
      </c>
      <c r="R16" s="4">
        <v>9.5</v>
      </c>
      <c r="S16" s="5" t="e">
        <f t="shared" si="4"/>
        <v>#DIV/0!</v>
      </c>
      <c r="T16" s="3" t="e">
        <f t="shared" si="5"/>
        <v>#DIV/0!</v>
      </c>
      <c r="U16" s="6"/>
      <c r="V16" s="3"/>
      <c r="W16" s="8"/>
      <c r="X16" s="7"/>
      <c r="Y16" s="25"/>
      <c r="Z16" s="20">
        <v>63389</v>
      </c>
    </row>
    <row r="17" spans="1:26" s="19" customFormat="1" ht="45.75" customHeight="1" x14ac:dyDescent="0.25">
      <c r="A17" s="24">
        <v>140</v>
      </c>
      <c r="B17" s="10" t="s">
        <v>38</v>
      </c>
      <c r="C17" s="10" t="s">
        <v>42</v>
      </c>
      <c r="D17" s="10" t="s">
        <v>55</v>
      </c>
      <c r="E17" s="10"/>
      <c r="F17" s="10" t="s">
        <v>40</v>
      </c>
      <c r="G17" s="10"/>
      <c r="H17" s="9" t="s">
        <v>41</v>
      </c>
      <c r="I17" s="10"/>
      <c r="J17" s="11"/>
      <c r="K17" s="10" t="s">
        <v>23</v>
      </c>
      <c r="L17" s="10"/>
      <c r="M17" s="21">
        <v>200000</v>
      </c>
      <c r="N17" s="1" t="e">
        <f t="shared" si="1"/>
        <v>#DIV/0!</v>
      </c>
      <c r="O17" s="2"/>
      <c r="P17" s="3" t="e">
        <f t="shared" si="2"/>
        <v>#DIV/0!</v>
      </c>
      <c r="Q17" s="3" t="e">
        <f t="shared" si="3"/>
        <v>#DIV/0!</v>
      </c>
      <c r="R17" s="4">
        <v>9.5</v>
      </c>
      <c r="S17" s="5" t="e">
        <f t="shared" si="4"/>
        <v>#DIV/0!</v>
      </c>
      <c r="T17" s="3" t="e">
        <f t="shared" si="5"/>
        <v>#DIV/0!</v>
      </c>
      <c r="U17" s="6"/>
      <c r="V17" s="3"/>
      <c r="W17" s="8"/>
      <c r="X17" s="7"/>
      <c r="Y17" s="25"/>
      <c r="Z17" s="20">
        <v>63390</v>
      </c>
    </row>
    <row r="18" spans="1:26" s="19" customFormat="1" ht="45.75" customHeight="1" x14ac:dyDescent="0.25">
      <c r="A18" s="24">
        <v>150</v>
      </c>
      <c r="B18" s="10" t="s">
        <v>38</v>
      </c>
      <c r="C18" s="10" t="s">
        <v>43</v>
      </c>
      <c r="D18" s="10" t="s">
        <v>55</v>
      </c>
      <c r="E18" s="10"/>
      <c r="F18" s="10" t="s">
        <v>40</v>
      </c>
      <c r="G18" s="10"/>
      <c r="H18" s="9" t="s">
        <v>41</v>
      </c>
      <c r="I18" s="10"/>
      <c r="J18" s="11"/>
      <c r="K18" s="10" t="s">
        <v>23</v>
      </c>
      <c r="L18" s="10"/>
      <c r="M18" s="21">
        <v>60000</v>
      </c>
      <c r="N18" s="1" t="e">
        <f t="shared" si="1"/>
        <v>#DIV/0!</v>
      </c>
      <c r="O18" s="2"/>
      <c r="P18" s="3" t="e">
        <f t="shared" si="2"/>
        <v>#DIV/0!</v>
      </c>
      <c r="Q18" s="3" t="e">
        <f t="shared" si="3"/>
        <v>#DIV/0!</v>
      </c>
      <c r="R18" s="4">
        <v>9.5</v>
      </c>
      <c r="S18" s="5" t="e">
        <f t="shared" si="4"/>
        <v>#DIV/0!</v>
      </c>
      <c r="T18" s="3" t="e">
        <f t="shared" si="5"/>
        <v>#DIV/0!</v>
      </c>
      <c r="U18" s="6"/>
      <c r="V18" s="3"/>
      <c r="W18" s="8"/>
      <c r="X18" s="7"/>
      <c r="Y18" s="25"/>
      <c r="Z18" s="20">
        <v>63391</v>
      </c>
    </row>
    <row r="19" spans="1:26" s="19" customFormat="1" ht="45.75" customHeight="1" x14ac:dyDescent="0.25">
      <c r="A19" s="24">
        <v>160</v>
      </c>
      <c r="B19" s="10" t="s">
        <v>38</v>
      </c>
      <c r="C19" s="10" t="s">
        <v>44</v>
      </c>
      <c r="D19" s="10" t="s">
        <v>55</v>
      </c>
      <c r="E19" s="10"/>
      <c r="F19" s="10" t="s">
        <v>40</v>
      </c>
      <c r="G19" s="10"/>
      <c r="H19" s="9" t="s">
        <v>41</v>
      </c>
      <c r="I19" s="10"/>
      <c r="J19" s="11"/>
      <c r="K19" s="10" t="s">
        <v>23</v>
      </c>
      <c r="L19" s="10"/>
      <c r="M19" s="21">
        <v>24000</v>
      </c>
      <c r="N19" s="1" t="e">
        <f t="shared" si="1"/>
        <v>#DIV/0!</v>
      </c>
      <c r="O19" s="2"/>
      <c r="P19" s="3" t="e">
        <f t="shared" si="2"/>
        <v>#DIV/0!</v>
      </c>
      <c r="Q19" s="3" t="e">
        <f t="shared" si="3"/>
        <v>#DIV/0!</v>
      </c>
      <c r="R19" s="4">
        <v>9.5</v>
      </c>
      <c r="S19" s="5" t="e">
        <f t="shared" si="4"/>
        <v>#DIV/0!</v>
      </c>
      <c r="T19" s="3" t="e">
        <f t="shared" si="5"/>
        <v>#DIV/0!</v>
      </c>
      <c r="U19" s="6"/>
      <c r="V19" s="3"/>
      <c r="W19" s="8"/>
      <c r="X19" s="7"/>
      <c r="Y19" s="25"/>
      <c r="Z19" s="20">
        <v>63392</v>
      </c>
    </row>
    <row r="20" spans="1:26" s="19" customFormat="1" ht="45.75" customHeight="1" x14ac:dyDescent="0.25">
      <c r="A20" s="24">
        <v>170</v>
      </c>
      <c r="B20" s="10" t="s">
        <v>38</v>
      </c>
      <c r="C20" s="10" t="s">
        <v>45</v>
      </c>
      <c r="D20" s="10" t="s">
        <v>55</v>
      </c>
      <c r="E20" s="10"/>
      <c r="F20" s="10" t="s">
        <v>40</v>
      </c>
      <c r="G20" s="10"/>
      <c r="H20" s="9" t="s">
        <v>41</v>
      </c>
      <c r="I20" s="10"/>
      <c r="J20" s="11"/>
      <c r="K20" s="10" t="s">
        <v>23</v>
      </c>
      <c r="L20" s="10"/>
      <c r="M20" s="21">
        <v>4400</v>
      </c>
      <c r="N20" s="1" t="e">
        <f t="shared" si="1"/>
        <v>#DIV/0!</v>
      </c>
      <c r="O20" s="2"/>
      <c r="P20" s="3" t="e">
        <f t="shared" si="2"/>
        <v>#DIV/0!</v>
      </c>
      <c r="Q20" s="3" t="e">
        <f t="shared" si="3"/>
        <v>#DIV/0!</v>
      </c>
      <c r="R20" s="4">
        <v>9.5</v>
      </c>
      <c r="S20" s="5" t="e">
        <f t="shared" si="4"/>
        <v>#DIV/0!</v>
      </c>
      <c r="T20" s="3" t="e">
        <f t="shared" si="5"/>
        <v>#DIV/0!</v>
      </c>
      <c r="U20" s="6"/>
      <c r="V20" s="3"/>
      <c r="W20" s="8"/>
      <c r="X20" s="7"/>
      <c r="Y20" s="25"/>
      <c r="Z20" s="20">
        <v>63393</v>
      </c>
    </row>
    <row r="21" spans="1:26" s="19" customFormat="1" ht="45.75" customHeight="1" x14ac:dyDescent="0.25">
      <c r="A21" s="24">
        <v>180</v>
      </c>
      <c r="B21" s="10" t="s">
        <v>38</v>
      </c>
      <c r="C21" s="10" t="s">
        <v>46</v>
      </c>
      <c r="D21" s="10" t="s">
        <v>55</v>
      </c>
      <c r="E21" s="10"/>
      <c r="F21" s="10" t="s">
        <v>40</v>
      </c>
      <c r="G21" s="10"/>
      <c r="H21" s="9" t="s">
        <v>41</v>
      </c>
      <c r="I21" s="10"/>
      <c r="J21" s="11"/>
      <c r="K21" s="10" t="s">
        <v>23</v>
      </c>
      <c r="L21" s="10"/>
      <c r="M21" s="21">
        <v>3000</v>
      </c>
      <c r="N21" s="1" t="e">
        <f t="shared" si="1"/>
        <v>#DIV/0!</v>
      </c>
      <c r="O21" s="2"/>
      <c r="P21" s="3" t="e">
        <f t="shared" si="2"/>
        <v>#DIV/0!</v>
      </c>
      <c r="Q21" s="3" t="e">
        <f t="shared" si="3"/>
        <v>#DIV/0!</v>
      </c>
      <c r="R21" s="4">
        <v>9.5</v>
      </c>
      <c r="S21" s="5" t="e">
        <f t="shared" si="4"/>
        <v>#DIV/0!</v>
      </c>
      <c r="T21" s="3" t="e">
        <f t="shared" si="5"/>
        <v>#DIV/0!</v>
      </c>
      <c r="U21" s="6"/>
      <c r="V21" s="3"/>
      <c r="W21" s="8"/>
      <c r="X21" s="7"/>
      <c r="Y21" s="25"/>
      <c r="Z21" s="20">
        <v>63394</v>
      </c>
    </row>
    <row r="22" spans="1:26" s="19" customFormat="1" ht="45.75" customHeight="1" x14ac:dyDescent="0.25">
      <c r="A22" s="24">
        <v>190</v>
      </c>
      <c r="B22" s="10" t="s">
        <v>38</v>
      </c>
      <c r="C22" s="10" t="s">
        <v>47</v>
      </c>
      <c r="D22" s="10" t="s">
        <v>55</v>
      </c>
      <c r="E22" s="10"/>
      <c r="F22" s="10" t="s">
        <v>40</v>
      </c>
      <c r="G22" s="10"/>
      <c r="H22" s="9" t="s">
        <v>41</v>
      </c>
      <c r="I22" s="10"/>
      <c r="J22" s="11"/>
      <c r="K22" s="10" t="s">
        <v>23</v>
      </c>
      <c r="L22" s="10"/>
      <c r="M22" s="21">
        <v>2400</v>
      </c>
      <c r="N22" s="1" t="e">
        <f t="shared" si="1"/>
        <v>#DIV/0!</v>
      </c>
      <c r="O22" s="2"/>
      <c r="P22" s="3" t="e">
        <f t="shared" si="2"/>
        <v>#DIV/0!</v>
      </c>
      <c r="Q22" s="3" t="e">
        <f t="shared" si="3"/>
        <v>#DIV/0!</v>
      </c>
      <c r="R22" s="4">
        <v>9.5</v>
      </c>
      <c r="S22" s="5" t="e">
        <f t="shared" si="4"/>
        <v>#DIV/0!</v>
      </c>
      <c r="T22" s="3" t="e">
        <f t="shared" si="5"/>
        <v>#DIV/0!</v>
      </c>
      <c r="U22" s="6"/>
      <c r="V22" s="8" t="e">
        <f>SUM(Q16:Q22)</f>
        <v>#DIV/0!</v>
      </c>
      <c r="W22" s="8" t="e">
        <f>SUM(T16:T22)</f>
        <v>#DIV/0!</v>
      </c>
      <c r="X22" s="7"/>
      <c r="Y22" s="25"/>
      <c r="Z22" s="20">
        <v>63395</v>
      </c>
    </row>
  </sheetData>
  <pageMargins left="0" right="0" top="0.39370078740157483" bottom="0.39370078740157483" header="0" footer="0.47244094488188981"/>
  <pageSetup paperSize="9" scale="53" orientation="landscape" horizontalDpi="4294967294" verticalDpi="4294967294" r:id="rId1"/>
  <headerFoot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Petra Samsa</cp:lastModifiedBy>
  <cp:lastPrinted>2021-12-08T13:07:22Z</cp:lastPrinted>
  <dcterms:created xsi:type="dcterms:W3CDTF">2021-11-30T13:09:47Z</dcterms:created>
  <dcterms:modified xsi:type="dcterms:W3CDTF">2021-12-08T13:07:24Z</dcterms:modified>
</cp:coreProperties>
</file>